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10" sheetId="1" state="visible" r:id="rId1"/>
  </sheets>
  <definedNames>
    <definedName name="_xlnm._FilterDatabase" localSheetId="0" hidden="1">'LOT 10'!$A$13:$O$14</definedName>
    <definedName name="Z_19B8AB0A_4D0D_4D82_BD26_B8CEFC660159_.wvu.FilterData" localSheetId="0" hidden="1">'LOT 10'!$A$13:$S$14</definedName>
    <definedName name="Z_5593E656_EFA1_4C04_B740_E016D539D07B_.wvu.FilterData" localSheetId="0" hidden="1">'LOT 10'!$A$13:$O$14</definedName>
    <definedName name="_xlnm._FilterDatabase" localSheetId="0" hidden="1">'LOT 10'!$A$13:$O$14</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<sst xmlns="http://schemas.openxmlformats.org/spreadsheetml/2006/main" count="42" uniqueCount="42">
  <si>
    <t xml:space="preserve">FINANCIAL PROPOSAL Annex 2 of the Agreement</t>
  </si>
  <si>
    <t xml:space="preserve">for the rehabilitation equipment</t>
  </si>
  <si>
    <t xml:space="preserve">Service Provider:</t>
  </si>
  <si>
    <t>XXXX</t>
  </si>
  <si>
    <t>Purpose:</t>
  </si>
  <si>
    <t xml:space="preserve">Supply of the Rehabilitation Equipment. Lot 10: Electromyograph (EMG)</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</si>
  <si>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</si>
  <si>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</si>
  <si>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</si>
  <si>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</si>
  <si>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</si>
  <si>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</si>
  <si>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</si>
  <si>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</si>
  <si>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</si>
  <si>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</si>
  <si>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</si>
  <si>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</si>
  <si>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</si>
  <si>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</si>
  <si>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</si>
  <si>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</si>
  <si>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</si>
  <si>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</si>
  <si>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</si>
  <si>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</si>
  <si>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Electromyograph complete with laptop computer and software, M-TEST ONE or equivalent </t>
    </r>
    <r>
      <rPr>
        <sz val="11"/>
        <color theme="1"/>
        <rFont val="Calibri"/>
      </rPr>
      <t xml:space="preserve">/ Електроміограф в комплектації з ноутбуком та програмним забезпеченням М-test one або аналог</t>
    </r>
  </si>
  <si>
    <t xml:space="preserve">Computerized electroneuromyograph intended for clinical examinations in neurology, rehabilitation, orthopaedics, surgery and sports medicine.
The number of EMG recording channels shall be not less than 8 independent channels.
The device shall provide the possibility of performing basic and advanced electromyographic and electroneuromyographic examinations, including: surface EMG, stimulation EMG / nerve conduction studies, M-response recording, motor and sensory conduction studies, F-wave study, H-reflex study, repetitive stimulation / decrement test, interference EMG analysis, as well as the possibility of performing needle EMG.
Input signal range shall be not worse than 10–60,000 μV or wider.
Input impedance shall be not less than 100 MΩ.
Sampling frequency shall be not less than 16,000 Hz.
ADC resolution shall be not less than 24 bit.
Signal recording frequency range shall be not worse than 0.2 Hz – 3.0 kHz or wider.
Common-mode rejection ratio at 50 Hz shall be not less than 100 dB.
Internal noise level referred to the input shall be not more than 0.6 μV within the frequency range from 0.2 Hz to 3.0 kHz.
Built-in/compatible current stimulator: mandatory availability for performing stimulation ENMG examinations.
Current stimulation pulse amplitude shall be within the range of not less than 1–100 mA.
Current stimulation pulse duration shall be not worse than 0.1–1.9 ms or a wider range.
Requirements for software and computer module:
• Connection interface: USB or another modern digital interface ensuring stable real-time data transmission.
• Operating system compatibility: full compatibility and stable operation under Windows 10 / Windows 11. A licensed operating system shall be installed on the laptop.
• Software functionality: creation and maintenance of a patient database; saving and viewing examinations; adjustment of amplitude and time sweep during analysis; software-based signal filtering with adjustable parameters; automatic or semi-automatic generation of results; generation of reports/conclusions; possibility of printing and exporting results.
• Mobility: possibility of use in stationary diagnostic rooms, rehabilitation departments, as well as for mobile diagnostics, provided that the system is used with a mobile workstation/laptop.
The delivery set shall include at least:
main unit of the electroneuromyograph — 1 pc.;
software for performing and analysing EMG/ENMG examinations — 1 set;
laptop computer / personal mobile workstation for the physician — 1 pc. Laptop specifications: display not less than 15.6” IPS, processor with not less than 4 cores (Intel Core i5 / AMD Ryzen 5 or equivalent), RAM not less than 16 GB, high-speed SSD storage not less than 512 GB, installed licensed Windows 10 or Windows 11 Pro operating system with activated licence;
set of cables for connecting electrodes;
set of surface EMG electrodes;
stimulation electrode or set of stimulation electrodes — 1 set;
cable for connecting concentric needle electrodes — 1 pc.;
starter set of disposable concentric needle electrodes — not less than 20 pcs.;
grounding electrode — 1 set;
interface cable, USB or another type, for connection to a PC — 1 pc.;
power supply unit or another standard power supply device — 1 pc.;
starter set of consumables/electrodes sufficient for commissioning of the device;
product passport, technical documentation and operating/user manual in Ukrainian — 1 set.
The warranty period for the equipment shall be not less than 12 months from the date of commissioning.</t>
  </si>
  <si>
    <t xml:space="preserve">Комп’ютерний електронейроміограф, призначений для клінічних досліджень у неврології, реабілітації, ортопедії, хірургії та спортивній медицині.
Кількість каналів реєстрації ЕМГ — не менше 8 незалежних каналів.
Можливість проведення базових та розширених електроміографічних і електронейроміографічних досліджень, зокрема: поверхневої ЕМГ, стимуляційної ЕМГ / дослідження нервової провідності, реєстрації М-відповіді, дослідження моторної та сенсорної провідності, дослідження F-хвилі, дослідження H-рефлексу, ритмічної стимуляції / декремент-тесту, аналізу інтерференційної ЕМГ, можливість проведення голчастої ЕМГ.
Діапазон вхідного сигналу — не гірше ніж 10–60 000 мкВ або ширший.
Вхідний імпеданс — не менше 100 МОм.
Частота дискретизації — не менше 16 000 Гц.
Розрядність ФЦП – не менше 24 біт.
Частотний діапазон реєстрації сигналу — не гірше ніж 0,2 Гц – 3,0 кГц або ширший.
Коефіцієнт придушення синфазного сигналу на частоті 50 Гц — не менше 100 дБ.
Рівень внутрішнього шуму, приведений до входу - Не більше 0.6 мкВ (в діапазоні частот від 0.2 Гц до 3.0 кГц).
Вбудований/сумісний токовий стимулятор - Наявність обов'язкова (для проведення стимуляційних ЕНМГ досліджень).
Амплітуда імпульсів токової стимуляції — у діапазоні не менше 1–100 мА.
Тривалість стимулу токової стимуляції — не гірше ніж 0,1–1,9 мс або ширший діапазон.
Вимоги до програмного забезпечення (ПЗ) та комп'ютерного модуля:
• Інтерфейс підключення: USB або інший сучасний цифровий інтерфейс, що забезпечує стабільну передачу даних у реальному часі.
• Сумісність з ОС: Повна сумісність та стабільна робота під управлінням ОС Windows 10 / Windows 11 (ліцензійна ОС повинна бути встановлена на ноутбуці).
• Функціонал ПЗ: Створення та ведення бази даних пацієнтів; збереження та перегляд досліджень; зміна амплітудної та часової розгортки під час аналізу; програмна фільтрація сигналу з можливістю налаштування параметрів; автоматичне або напівавтоматичне формування результатів; формування звіту/висновку; можливість друку та експорту результатів.
• Мобільність: Можливість використання у стаціонарних кабінетах, реабілітаційних відділеннях, а також при виїзній діагностиці за умови роботи з мобільним робочим місцем (ноутбуком).
Комплектація повинна включати не менше: 
- основний блок електронейроміографа — 1 шт.; 
- програмне забезпечення для проведення та аналізу ЕМГ/ЕНМГ-досліджень — 1 комплект; 
- Ноутбук (персональне мобільне робоче місце лікаря) — 1 шт. Характеристики ноутбука: екран не менше 15.6” IPS, процесор не менше 4 ядер (Intel Core i5 / AMD Ryzen 5 або еквівалент), оперативна пам'ять (RAM) не менше 16 ГБ, швидкісний накопичувач SSD не менше 512 ГБ, встановлена ліцензійна операційна система Windows 10 або 11 Pro з активованою ліцензією.
- комплект кабелів для підключення електродів; 
- комплект поверхневих ЕМГ-електродів; 
- стимуляційний електрод або комплект стимуляційних електродів- 1 компл.; 
- Кабель для підключення концентричних голкових електродів — 1 шт.
- Стартовий набір одноразових концентричних голкових електродів — не менше 20 шт. 
- заземлювальний електрод – 1 компл.; 
- Інтерфейсний кабель (USB або інший) для підключення до ПК — 1 шт.
- Блок живлення або інший штатний пристрій живлення — 1 шт.
- Комплект стартових витратних матеріалів/електродів, достатній для введення апарата в експлуатацію;
- Паспорт виробу, технічна документація та інструкція з експлуатації (користувача) українською мовою — 1 компл.
Гарантійний термін на обладнання повинен становити не менше 12 місяців з дати введення обладнання в експлуатацію.</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</si>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</sst>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8">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
      <b/>
      <sz val="11.00000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4">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thin">
        <color indexed="64"/>
      </top>
      <bottom style="none"/>
      <diagonal style="none"/>
    </border>
    <border>
      <left style="none"/>
      <right style="thin">
        <color indexed="64"/>
      </right>
      <top style="thin">
        <color indexed="64"/>
      </top>
      <bottom style="none"/>
      <diagonal style="none"/>
    </border>
    <border>
      <left style="none"/>
      <right style="none"/>
      <top style="thin">
        <color indexed="64"/>
      </top>
      <bottom style="thin">
        <color indexed="64"/>
      </bottom>
      <diagonal style="none"/>
    </border>
    <border>
      <left style="thin">
        <color auto="1"/>
      </left>
      <right/>
      <top style="thin">
        <color auto="1"/>
      </top>
      <bottom style="thin">
        <color auto="1"/>
      </bottom>
      <diagonal style="none"/>
    </border>
    <border>
      <left/>
      <right style="thin">
        <color auto="1"/>
      </right>
      <top style="thin">
        <color auto="1"/>
      </top>
      <bottom style="thin">
        <color auto="1"/>
      </bottom>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thin">
        <color indexed="64"/>
      </left>
      <right style="none"/>
      <top style="none"/>
      <bottom style="none"/>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s>
  <cellStyleXfs count="1">
    <xf fontId="0" fillId="0" borderId="0" numFmtId="0" applyNumberFormat="1" applyFont="1" applyFill="1" applyBorder="1"/>
  </cellStyleXfs>
  <cellXfs count="61">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3" numFmtId="0" xfId="0" applyFont="1" applyBorder="1" applyAlignment="1">
      <alignment horizontal="left" vertical="center" wrapText="1"/>
    </xf>
    <xf fontId="2" fillId="0" borderId="4" numFmtId="0" xfId="0" applyFont="1" applyBorder="1"/>
    <xf fontId="2" fillId="0" borderId="5" numFmtId="0" xfId="0" applyFont="1" applyBorder="1"/>
    <xf fontId="4" fillId="0" borderId="6" numFmtId="14" xfId="0" applyNumberFormat="1" applyFont="1" applyBorder="1" applyAlignment="1">
      <alignment horizontal="left" vertical="center" wrapText="1"/>
    </xf>
    <xf fontId="4" fillId="0" borderId="7"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4" fillId="0" borderId="8" numFmtId="14" xfId="0" applyNumberFormat="1" applyFont="1" applyBorder="1" applyAlignment="1">
      <alignment horizontal="left" vertical="center" wrapText="1"/>
    </xf>
    <xf fontId="2" fillId="0" borderId="9" numFmtId="0" xfId="0" applyFont="1" applyBorder="1"/>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10" numFmtId="0" xfId="0" applyFont="1" applyFill="1" applyBorder="1" applyAlignment="1">
      <alignment horizontal="center" vertical="center" wrapText="1"/>
    </xf>
    <xf fontId="4" fillId="3" borderId="8" numFmtId="0" xfId="0" applyFont="1" applyFill="1" applyBorder="1" applyAlignment="1">
      <alignment horizontal="center" vertical="center" wrapText="1"/>
    </xf>
    <xf fontId="2" fillId="0" borderId="11" numFmtId="0" xfId="0" applyFont="1" applyBorder="1"/>
    <xf fontId="4" fillId="0" borderId="12" numFmtId="0" xfId="0" applyFont="1" applyBorder="1" applyAlignment="1">
      <alignment horizontal="center" vertical="center" wrapText="1"/>
    </xf>
    <xf fontId="4" fillId="4" borderId="12" numFmtId="0" xfId="0" applyFont="1" applyFill="1" applyBorder="1" applyAlignment="1">
      <alignment horizontal="center" vertical="center" wrapText="1"/>
    </xf>
    <xf fontId="4" fillId="0" borderId="12" numFmtId="165" xfId="0" applyNumberFormat="1" applyFont="1" applyBorder="1" applyAlignment="1">
      <alignment horizontal="center" vertical="center" wrapText="1"/>
    </xf>
    <xf fontId="4" fillId="0" borderId="12" numFmtId="166" xfId="0" applyNumberFormat="1" applyFont="1" applyBorder="1" applyAlignment="1">
      <alignment horizontal="center" vertical="center" wrapText="1"/>
    </xf>
    <xf fontId="7" fillId="0" borderId="13" numFmtId="0" xfId="0" applyFont="1" applyBorder="1" applyAlignment="1">
      <alignment horizontal="center" vertical="center" wrapText="1"/>
    </xf>
    <xf fontId="4" fillId="4" borderId="13" numFmtId="0" xfId="0" applyFont="1" applyFill="1" applyBorder="1" applyAlignment="1">
      <alignment horizontal="center" vertical="center" wrapText="1"/>
    </xf>
    <xf fontId="3" fillId="4" borderId="13" numFmtId="0" xfId="0" applyFont="1" applyFill="1" applyBorder="1" applyAlignment="1">
      <alignment horizontal="left" vertical="top" wrapText="1"/>
    </xf>
    <xf fontId="3" fillId="4" borderId="13" numFmtId="0" xfId="0" applyFont="1" applyFill="1" applyBorder="1" applyAlignment="1">
      <alignment horizontal="center" vertical="top" wrapText="1"/>
    </xf>
    <xf fontId="1" fillId="4" borderId="13" numFmtId="0" xfId="0" applyFont="1" applyFill="1" applyBorder="1" applyAlignment="1">
      <alignment horizontal="center" vertical="center" wrapText="1"/>
    </xf>
    <xf fontId="3" fillId="4" borderId="13" numFmtId="167" xfId="0" applyNumberFormat="1" applyFont="1" applyFill="1" applyBorder="1" applyAlignment="1">
      <alignment horizontal="left" vertical="top" wrapText="1"/>
    </xf>
    <xf fontId="4" fillId="4" borderId="13" numFmtId="167" xfId="0" applyNumberFormat="1" applyFont="1" applyFill="1" applyBorder="1" applyAlignment="1">
      <alignment horizontal="center" vertical="center" wrapText="1"/>
    </xf>
    <xf fontId="3" fillId="4" borderId="13" numFmtId="0" xfId="0" applyFont="1" applyFill="1" applyBorder="1"/>
    <xf fontId="4" fillId="0" borderId="0" numFmtId="14" xfId="0" applyNumberFormat="1" applyFont="1" applyAlignment="1">
      <alignment horizontal="right" vertical="center" wrapText="1"/>
    </xf>
    <xf fontId="4" fillId="5" borderId="8" numFmtId="14" xfId="0" applyNumberFormat="1" applyFont="1" applyFill="1" applyBorder="1" applyAlignment="1">
      <alignment horizontal="left" vertical="center" wrapText="1"/>
    </xf>
    <xf fontId="4" fillId="0" borderId="1"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4" fillId="0" borderId="0" numFmtId="0" xfId="0" applyFont="1" applyAlignment="1">
      <alignment horizontal="left" vertical="center"/>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14" zoomScale="70" workbookViewId="0">
      <selection activeCell="D4" activeCellId="0" sqref="D4:E4"/>
    </sheetView>
  </sheetViews>
  <sheetFormatPr defaultColWidth="11.1640625" defaultRowHeight="15" customHeight="1" outlineLevelRow="1"/>
  <cols>
    <col customWidth="1" min="1" max="1" width="3.33203125"/>
    <col customWidth="1" min="2" max="2" width="4.6640625"/>
    <col customWidth="1" min="3" max="3" width="33.33203125"/>
    <col customWidth="1" min="4" max="4" width="68.58203125"/>
    <col customWidth="1" min="5" max="5" width="58"/>
    <col customWidth="1" min="6" max="6" width="14.9140625"/>
    <col customWidth="1" min="7" max="7" width="7.33203125"/>
    <col customWidth="1" min="8" max="8" width="27.33203125"/>
    <col customWidth="1" min="9" max="9" width="28.41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7" t="s">
        <v>5</v>
      </c>
      <c r="E5" s="18"/>
      <c r="F5" s="9"/>
      <c r="G5" s="14"/>
      <c r="H5" s="15"/>
      <c r="I5" s="15"/>
      <c r="J5" s="4"/>
      <c r="K5" s="4"/>
      <c r="L5" s="4"/>
      <c r="M5" s="4"/>
      <c r="N5" s="4"/>
      <c r="O5" s="4"/>
      <c r="P5" s="4"/>
      <c r="Q5" s="4"/>
      <c r="R5" s="4"/>
      <c r="S5" s="4"/>
      <c r="T5" s="4"/>
      <c r="U5" s="4"/>
      <c r="V5" s="4"/>
      <c r="W5" s="4"/>
      <c r="X5" s="4"/>
    </row>
    <row r="6" ht="15.5" outlineLevel="1">
      <c r="A6" s="9"/>
      <c r="B6" s="16" t="s">
        <v>6</v>
      </c>
      <c r="C6" s="19"/>
      <c r="D6" s="20" t="s">
        <v>7</v>
      </c>
      <c r="E6" s="21"/>
      <c r="F6" s="22"/>
      <c r="G6" s="14"/>
      <c r="H6" s="15"/>
      <c r="I6" s="15"/>
      <c r="J6" s="4"/>
      <c r="K6" s="4"/>
      <c r="L6" s="4"/>
      <c r="M6" s="4"/>
      <c r="N6" s="4"/>
      <c r="O6" s="4"/>
      <c r="P6" s="4"/>
      <c r="Q6" s="4"/>
      <c r="R6" s="4"/>
      <c r="S6" s="4"/>
      <c r="T6" s="4"/>
      <c r="U6" s="4"/>
      <c r="V6" s="4"/>
      <c r="W6" s="4"/>
      <c r="X6" s="4"/>
    </row>
    <row r="7" ht="15.5" outlineLevel="1">
      <c r="A7" s="9"/>
      <c r="B7" s="16" t="s">
        <v>8</v>
      </c>
      <c r="C7" s="11"/>
      <c r="D7" s="23" t="s">
        <v>9</v>
      </c>
      <c r="E7" s="24"/>
      <c r="F7" s="25"/>
      <c r="G7" s="14"/>
      <c r="H7" s="15"/>
      <c r="I7" s="15"/>
      <c r="J7" s="4"/>
      <c r="K7" s="4"/>
      <c r="L7" s="4"/>
      <c r="M7" s="4"/>
      <c r="N7" s="4"/>
      <c r="O7" s="4"/>
      <c r="P7" s="4"/>
      <c r="Q7" s="4"/>
      <c r="R7" s="4"/>
      <c r="S7" s="4"/>
      <c r="T7" s="4"/>
      <c r="U7" s="4"/>
      <c r="V7" s="4"/>
      <c r="W7" s="4"/>
      <c r="X7" s="4"/>
    </row>
    <row r="8" ht="15.5" outlineLevel="1">
      <c r="A8" s="4"/>
      <c r="B8" s="4"/>
      <c r="C8" s="4"/>
      <c r="D8" s="4"/>
      <c r="E8" s="26"/>
      <c r="F8" s="26"/>
      <c r="G8" s="27"/>
      <c r="H8" s="7"/>
      <c r="I8" s="7"/>
      <c r="J8" s="28"/>
      <c r="K8" s="4"/>
      <c r="L8" s="4"/>
      <c r="M8" s="4"/>
      <c r="N8" s="4"/>
      <c r="O8" s="4"/>
      <c r="P8" s="4"/>
      <c r="Q8" s="4"/>
      <c r="R8" s="4"/>
      <c r="S8" s="4"/>
      <c r="T8" s="4"/>
      <c r="U8" s="4"/>
      <c r="V8" s="4"/>
      <c r="W8" s="4"/>
      <c r="X8" s="4"/>
    </row>
    <row r="9" ht="15.5" outlineLevel="1">
      <c r="A9" s="29"/>
      <c r="B9" s="30" t="s">
        <v>10</v>
      </c>
      <c r="C9" s="31"/>
      <c r="D9" s="31"/>
      <c r="E9" s="31"/>
      <c r="F9" s="30"/>
      <c r="G9" s="27"/>
      <c r="H9" s="7"/>
      <c r="I9" s="7"/>
      <c r="J9" s="28"/>
      <c r="K9" s="4"/>
      <c r="L9" s="4"/>
      <c r="M9" s="4"/>
      <c r="N9" s="4"/>
      <c r="O9" s="4"/>
      <c r="P9" s="4"/>
      <c r="Q9" s="4"/>
      <c r="R9" s="4"/>
      <c r="S9" s="4"/>
      <c r="T9" s="4"/>
      <c r="U9" s="4"/>
      <c r="V9" s="4"/>
      <c r="W9" s="4"/>
      <c r="X9" s="4"/>
    </row>
    <row r="10" ht="15.5" outlineLevel="1">
      <c r="A10" s="4"/>
      <c r="B10" s="4"/>
      <c r="C10" s="4"/>
      <c r="D10" s="4"/>
      <c r="E10" s="26"/>
      <c r="F10" s="26"/>
      <c r="G10" s="27"/>
      <c r="H10" s="7"/>
      <c r="I10" s="7"/>
      <c r="J10" s="28"/>
      <c r="K10" s="4"/>
      <c r="L10" s="4"/>
      <c r="M10" s="4"/>
      <c r="N10" s="4"/>
      <c r="O10" s="4"/>
      <c r="P10" s="4"/>
      <c r="Q10" s="4"/>
      <c r="R10" s="4"/>
      <c r="S10" s="4"/>
      <c r="T10" s="4"/>
      <c r="U10" s="4"/>
      <c r="V10" s="4"/>
      <c r="W10" s="4"/>
      <c r="X10" s="4"/>
    </row>
    <row r="11" ht="15.5">
      <c r="A11" s="32"/>
      <c r="B11" s="33"/>
      <c r="C11" s="3"/>
      <c r="D11" s="3"/>
      <c r="E11" s="3"/>
      <c r="F11" s="3"/>
      <c r="G11" s="3"/>
      <c r="H11" s="3"/>
      <c r="I11" s="3"/>
      <c r="J11" s="3"/>
      <c r="K11" s="3"/>
      <c r="L11" s="4"/>
      <c r="M11" s="4"/>
      <c r="N11" s="4"/>
      <c r="O11" s="4"/>
      <c r="P11" s="4"/>
      <c r="Q11" s="4"/>
      <c r="R11" s="4"/>
      <c r="S11" s="4"/>
      <c r="T11" s="4"/>
      <c r="U11" s="4"/>
      <c r="V11" s="4"/>
      <c r="W11" s="4"/>
      <c r="X11" s="4"/>
    </row>
    <row r="12" ht="15.5">
      <c r="A12" s="32"/>
      <c r="B12" s="34"/>
      <c r="C12" s="35"/>
      <c r="D12" s="35"/>
      <c r="E12" s="35"/>
      <c r="F12" s="35"/>
      <c r="G12" s="35"/>
      <c r="H12" s="35"/>
      <c r="I12" s="35"/>
      <c r="J12" s="35"/>
      <c r="K12" s="35"/>
      <c r="L12" s="4"/>
      <c r="M12" s="4"/>
      <c r="N12" s="4"/>
      <c r="O12" s="4"/>
      <c r="P12" s="4"/>
      <c r="Q12" s="4"/>
      <c r="R12" s="4"/>
      <c r="S12" s="4"/>
      <c r="T12" s="4"/>
      <c r="U12" s="4"/>
      <c r="V12" s="4"/>
      <c r="W12" s="4"/>
      <c r="X12" s="4"/>
    </row>
    <row r="13" ht="37.5" customHeight="1">
      <c r="A13" s="36" t="s">
        <v>11</v>
      </c>
      <c r="B13" s="37" t="s">
        <v>12</v>
      </c>
      <c r="C13" s="37" t="s">
        <v>13</v>
      </c>
      <c r="D13" s="37" t="s">
        <v>14</v>
      </c>
      <c r="E13" s="37" t="s">
        <v>15</v>
      </c>
      <c r="F13" s="38" t="s">
        <v>16</v>
      </c>
      <c r="G13" s="37" t="s">
        <v>17</v>
      </c>
      <c r="H13" s="36" t="s">
        <v>18</v>
      </c>
      <c r="I13" s="36" t="s">
        <v>19</v>
      </c>
      <c r="J13" s="39" t="s">
        <v>20</v>
      </c>
      <c r="K13" s="39" t="s">
        <v>21</v>
      </c>
      <c r="L13" s="39" t="s">
        <v>22</v>
      </c>
      <c r="M13" s="39" t="s">
        <v>23</v>
      </c>
      <c r="N13" s="39" t="s">
        <v>24</v>
      </c>
      <c r="O13" s="39" t="s">
        <v>25</v>
      </c>
      <c r="P13" s="4"/>
      <c r="Q13" s="4"/>
      <c r="R13" s="4"/>
      <c r="S13" s="4"/>
      <c r="T13" s="4"/>
      <c r="U13" s="4"/>
      <c r="V13" s="4"/>
      <c r="W13" s="4"/>
      <c r="X13" s="4"/>
    </row>
    <row r="14" ht="409.5">
      <c r="A14" s="40">
        <v>10</v>
      </c>
      <c r="B14" s="41">
        <v>1</v>
      </c>
      <c r="C14" s="42" t="s">
        <v>26</v>
      </c>
      <c r="D14" s="42" t="s">
        <v>27</v>
      </c>
      <c r="E14" s="42" t="s">
        <v>28</v>
      </c>
      <c r="F14" s="43"/>
      <c r="G14" s="44">
        <v>2</v>
      </c>
      <c r="H14" s="42" t="s">
        <v>29</v>
      </c>
      <c r="I14" s="45" t="s">
        <v>30</v>
      </c>
      <c r="J14" s="46"/>
      <c r="K14" s="46">
        <f>G14*J14</f>
        <v>0</v>
      </c>
      <c r="L14" s="46">
        <f>J14*1.07</f>
        <v>0</v>
      </c>
      <c r="M14" s="46">
        <f>L14*G14</f>
        <v>0</v>
      </c>
      <c r="N14" s="46">
        <f>M14-K14</f>
        <v>0</v>
      </c>
      <c r="O14" s="47"/>
      <c r="P14" s="4"/>
      <c r="Q14" s="4"/>
      <c r="R14" s="4"/>
      <c r="S14" s="4"/>
      <c r="T14" s="4"/>
      <c r="U14" s="4"/>
      <c r="V14" s="4"/>
      <c r="W14" s="4"/>
      <c r="X14" s="4"/>
    </row>
    <row r="15" ht="15.5">
      <c r="A15" s="48" t="s">
        <v>31</v>
      </c>
      <c r="B15" s="3"/>
      <c r="C15" s="3"/>
      <c r="D15" s="3"/>
      <c r="E15" s="3"/>
      <c r="F15" s="49"/>
      <c r="G15" s="35"/>
      <c r="H15" s="35"/>
      <c r="I15" s="35"/>
      <c r="J15" s="35"/>
      <c r="K15" s="35"/>
      <c r="L15" s="35"/>
      <c r="M15" s="35"/>
      <c r="N15" s="35"/>
      <c r="O15" s="24"/>
      <c r="P15" s="4"/>
      <c r="Q15" s="4"/>
      <c r="R15" s="4"/>
      <c r="S15" s="4"/>
      <c r="T15" s="4"/>
      <c r="U15" s="4"/>
      <c r="V15" s="4"/>
      <c r="W15" s="4"/>
      <c r="X15" s="4"/>
    </row>
    <row r="16" ht="15.5">
      <c r="A16" s="50" t="s">
        <v>32</v>
      </c>
      <c r="B16" s="19"/>
      <c r="C16" s="19"/>
      <c r="D16" s="19"/>
      <c r="E16" s="11"/>
      <c r="F16" s="51">
        <f>SUM(K14)</f>
        <v>0</v>
      </c>
      <c r="G16" s="19"/>
      <c r="H16" s="19"/>
      <c r="I16" s="19"/>
      <c r="J16" s="19"/>
      <c r="K16" s="19"/>
      <c r="L16" s="19"/>
      <c r="M16" s="19"/>
      <c r="N16" s="19"/>
      <c r="O16" s="11"/>
      <c r="P16" s="4"/>
      <c r="Q16" s="4"/>
      <c r="R16" s="4"/>
      <c r="S16" s="4"/>
      <c r="T16" s="4"/>
      <c r="U16" s="4"/>
      <c r="V16" s="4"/>
      <c r="W16" s="4"/>
      <c r="X16" s="4"/>
    </row>
    <row r="17" ht="15.5">
      <c r="A17" s="50" t="s">
        <v>33</v>
      </c>
      <c r="B17" s="19"/>
      <c r="C17" s="19"/>
      <c r="D17" s="19"/>
      <c r="E17" s="11"/>
      <c r="F17" s="52"/>
      <c r="G17" s="19"/>
      <c r="H17" s="19"/>
      <c r="I17" s="19"/>
      <c r="J17" s="19"/>
      <c r="K17" s="19"/>
      <c r="L17" s="19"/>
      <c r="M17" s="19"/>
      <c r="N17" s="19"/>
      <c r="O17" s="11"/>
      <c r="P17" s="4"/>
      <c r="Q17" s="4"/>
      <c r="R17" s="4"/>
      <c r="S17" s="4"/>
      <c r="T17" s="4"/>
      <c r="U17" s="4"/>
      <c r="V17" s="4"/>
      <c r="W17" s="4"/>
      <c r="X17" s="4"/>
    </row>
    <row r="18" ht="15.5">
      <c r="A18" s="50" t="s">
        <v>34</v>
      </c>
      <c r="B18" s="19"/>
      <c r="C18" s="19"/>
      <c r="D18" s="19"/>
      <c r="E18" s="11"/>
      <c r="F18" s="51">
        <f>F16+F17</f>
        <v>0</v>
      </c>
      <c r="G18" s="19"/>
      <c r="H18" s="19"/>
      <c r="I18" s="19"/>
      <c r="J18" s="19"/>
      <c r="K18" s="19"/>
      <c r="L18" s="19"/>
      <c r="M18" s="19"/>
      <c r="N18" s="19"/>
      <c r="O18" s="11"/>
      <c r="P18" s="4"/>
      <c r="Q18" s="4"/>
      <c r="R18" s="4"/>
      <c r="S18" s="4"/>
      <c r="T18" s="4"/>
      <c r="U18" s="4"/>
      <c r="V18" s="4"/>
      <c r="W18" s="4"/>
      <c r="X18" s="4"/>
    </row>
    <row r="19" ht="15.5">
      <c r="A19" s="53"/>
      <c r="B19" s="19"/>
      <c r="C19" s="19"/>
      <c r="D19" s="19"/>
      <c r="E19" s="11"/>
      <c r="F19" s="54"/>
      <c r="G19" s="19"/>
      <c r="H19" s="19"/>
      <c r="I19" s="19"/>
      <c r="J19" s="19"/>
      <c r="K19" s="19"/>
      <c r="L19" s="19"/>
      <c r="M19" s="19"/>
      <c r="N19" s="19"/>
      <c r="O19" s="11"/>
      <c r="P19" s="4"/>
      <c r="Q19" s="4"/>
      <c r="R19" s="4"/>
      <c r="S19" s="4"/>
      <c r="T19" s="4"/>
      <c r="U19" s="4"/>
      <c r="V19" s="4"/>
      <c r="W19" s="4"/>
      <c r="X19" s="4"/>
    </row>
    <row r="20" ht="15.5">
      <c r="A20" s="4"/>
      <c r="B20" s="4"/>
      <c r="C20" s="4"/>
      <c r="D20" s="4"/>
      <c r="E20" s="55"/>
      <c r="F20" s="56"/>
      <c r="G20" s="56"/>
      <c r="H20" s="57"/>
      <c r="I20" s="57"/>
      <c r="J20" s="56"/>
      <c r="K20" s="56"/>
      <c r="L20" s="4"/>
      <c r="M20" s="4"/>
      <c r="N20" s="4"/>
      <c r="O20" s="4"/>
      <c r="P20" s="4"/>
      <c r="Q20" s="4"/>
      <c r="R20" s="4"/>
      <c r="S20" s="4"/>
      <c r="T20" s="4"/>
      <c r="U20" s="4"/>
      <c r="V20" s="4"/>
      <c r="W20" s="4"/>
      <c r="X20" s="4"/>
    </row>
    <row r="21" ht="15.5">
      <c r="A21" s="4"/>
      <c r="B21" s="4"/>
      <c r="C21" s="4"/>
      <c r="D21" s="4"/>
      <c r="E21" s="55"/>
      <c r="F21" s="56"/>
      <c r="G21" s="56"/>
      <c r="H21" s="57"/>
      <c r="I21" s="57"/>
      <c r="J21" s="56"/>
      <c r="K21" s="56"/>
      <c r="L21" s="4"/>
      <c r="M21" s="4"/>
      <c r="N21" s="4"/>
      <c r="O21" s="4"/>
      <c r="P21" s="4"/>
      <c r="Q21" s="4"/>
      <c r="R21" s="4"/>
      <c r="S21" s="4"/>
      <c r="T21" s="4"/>
      <c r="U21" s="4"/>
      <c r="V21" s="4"/>
      <c r="W21" s="4"/>
      <c r="X21" s="4"/>
    </row>
    <row r="22" ht="15.5">
      <c r="A22" s="55"/>
      <c r="B22" s="58" t="s">
        <v>35</v>
      </c>
      <c r="C22" s="58"/>
      <c r="D22" s="58"/>
      <c r="E22" s="58"/>
      <c r="F22" s="58"/>
      <c r="G22" s="58"/>
      <c r="H22" s="58"/>
      <c r="I22" s="58"/>
      <c r="J22" s="58"/>
      <c r="K22" s="58"/>
      <c r="L22" s="58"/>
      <c r="M22" s="58"/>
      <c r="N22" s="58"/>
      <c r="O22" s="58"/>
      <c r="P22" s="4"/>
      <c r="Q22" s="4"/>
      <c r="R22" s="4"/>
      <c r="S22" s="4"/>
      <c r="T22" s="4"/>
      <c r="U22" s="4"/>
      <c r="V22" s="4"/>
      <c r="W22" s="4"/>
      <c r="X22" s="4"/>
    </row>
    <row r="23" ht="15.5">
      <c r="A23" s="9"/>
      <c r="B23" s="59" t="s">
        <v>36</v>
      </c>
      <c r="C23" s="59"/>
      <c r="D23" s="59"/>
      <c r="E23" s="59"/>
      <c r="F23" s="59"/>
      <c r="G23" s="59"/>
      <c r="H23" s="59"/>
      <c r="I23" s="59"/>
      <c r="J23" s="59"/>
      <c r="K23" s="59"/>
      <c r="L23" s="59"/>
      <c r="M23" s="59"/>
      <c r="N23" s="59"/>
      <c r="O23" s="59"/>
      <c r="P23" s="4"/>
      <c r="Q23" s="4"/>
      <c r="R23" s="4"/>
      <c r="S23" s="4"/>
      <c r="T23" s="4"/>
      <c r="U23" s="4"/>
      <c r="V23" s="4"/>
      <c r="W23" s="4"/>
      <c r="X23" s="4"/>
    </row>
    <row r="24" ht="30" customHeight="1">
      <c r="A24" s="55"/>
      <c r="B24" s="58" t="s">
        <v>37</v>
      </c>
      <c r="C24" s="58"/>
      <c r="D24" s="58"/>
      <c r="E24" s="58"/>
      <c r="F24" s="58"/>
      <c r="G24" s="58"/>
      <c r="H24" s="58"/>
      <c r="I24" s="58"/>
      <c r="J24" s="58"/>
      <c r="K24" s="58"/>
      <c r="L24" s="58"/>
      <c r="M24" s="58"/>
      <c r="N24" s="58"/>
      <c r="O24" s="58"/>
      <c r="P24" s="4"/>
      <c r="Q24" s="4"/>
      <c r="R24" s="4"/>
      <c r="S24" s="4"/>
      <c r="T24" s="4"/>
      <c r="U24" s="4"/>
      <c r="V24" s="4"/>
      <c r="W24" s="4"/>
      <c r="X24" s="4"/>
    </row>
    <row r="25" ht="15.5">
      <c r="A25" s="55"/>
      <c r="B25" s="60" t="s">
        <v>38</v>
      </c>
      <c r="C25" s="31"/>
      <c r="D25" s="31"/>
      <c r="E25" s="31"/>
      <c r="F25" s="31"/>
      <c r="G25" s="31"/>
      <c r="H25" s="31"/>
      <c r="I25" s="31"/>
      <c r="J25" s="31"/>
      <c r="K25" s="31"/>
      <c r="L25" s="31"/>
      <c r="M25" s="31"/>
      <c r="N25" s="31"/>
      <c r="O25" s="31"/>
      <c r="P25" s="4"/>
      <c r="Q25" s="4"/>
      <c r="R25" s="4"/>
      <c r="S25" s="4"/>
      <c r="T25" s="4"/>
      <c r="U25" s="4"/>
      <c r="V25" s="4"/>
      <c r="W25" s="4"/>
      <c r="X25" s="4"/>
    </row>
    <row r="26" ht="15.5">
      <c r="A26" s="55"/>
      <c r="B26" s="60" t="s">
        <v>39</v>
      </c>
      <c r="C26" s="31"/>
      <c r="D26" s="31"/>
      <c r="E26" s="31"/>
      <c r="F26" s="31"/>
      <c r="G26" s="31"/>
      <c r="H26" s="31"/>
      <c r="I26" s="31"/>
      <c r="J26" s="31"/>
      <c r="K26" s="31"/>
      <c r="L26" s="31"/>
      <c r="M26" s="31"/>
      <c r="N26" s="31"/>
      <c r="O26" s="31"/>
      <c r="P26" s="4"/>
      <c r="Q26" s="4"/>
      <c r="R26" s="4"/>
      <c r="S26" s="4"/>
      <c r="T26" s="4"/>
      <c r="U26" s="4"/>
      <c r="V26" s="4"/>
      <c r="W26" s="4"/>
      <c r="X26" s="4"/>
    </row>
    <row r="27" ht="15.5">
      <c r="A27" s="55"/>
      <c r="B27" s="60" t="s">
        <v>40</v>
      </c>
      <c r="C27" s="31"/>
      <c r="D27" s="31"/>
      <c r="E27" s="31"/>
      <c r="F27" s="31"/>
      <c r="G27" s="31"/>
      <c r="H27" s="31"/>
      <c r="I27" s="31"/>
      <c r="J27" s="31"/>
      <c r="K27" s="31"/>
      <c r="L27" s="31"/>
      <c r="M27" s="31"/>
      <c r="N27" s="31"/>
      <c r="O27" s="31"/>
      <c r="P27" s="4"/>
      <c r="Q27" s="4"/>
      <c r="R27" s="4"/>
      <c r="S27" s="4"/>
      <c r="T27" s="4"/>
      <c r="U27" s="4"/>
      <c r="V27" s="4"/>
      <c r="W27" s="4"/>
      <c r="X27" s="4"/>
    </row>
    <row r="28" ht="15.5">
      <c r="A28" s="55"/>
      <c r="B28" s="60" t="s">
        <v>41</v>
      </c>
      <c r="C28" s="31"/>
      <c r="D28" s="31"/>
      <c r="E28" s="31"/>
      <c r="F28" s="31"/>
      <c r="G28" s="31"/>
      <c r="H28" s="31"/>
      <c r="I28" s="31"/>
      <c r="J28" s="31"/>
      <c r="K28" s="31"/>
      <c r="L28" s="31"/>
      <c r="M28" s="31"/>
      <c r="N28" s="31"/>
      <c r="O28" s="31"/>
      <c r="P28" s="4"/>
      <c r="Q28" s="4"/>
      <c r="R28" s="4"/>
      <c r="S28" s="4"/>
      <c r="T28" s="4"/>
      <c r="U28" s="4"/>
      <c r="V28" s="4"/>
      <c r="W28" s="4"/>
      <c r="X28" s="4"/>
    </row>
    <row r="29" ht="15.5">
      <c r="A29" s="4"/>
      <c r="B29" s="4"/>
      <c r="C29" s="31"/>
      <c r="D29" s="31"/>
      <c r="E29" s="31"/>
      <c r="F29" s="31"/>
      <c r="G29" s="31"/>
      <c r="H29" s="31"/>
      <c r="I29" s="31"/>
      <c r="J29" s="31"/>
      <c r="K29" s="31"/>
      <c r="L29" s="31"/>
      <c r="M29" s="31"/>
      <c r="N29" s="31"/>
      <c r="O29" s="31"/>
      <c r="P29" s="4"/>
      <c r="Q29" s="4"/>
      <c r="R29" s="4"/>
      <c r="S29" s="4"/>
      <c r="T29" s="4"/>
      <c r="U29" s="4"/>
      <c r="V29" s="4"/>
      <c r="W29" s="4"/>
      <c r="X29" s="4"/>
    </row>
    <row r="30" ht="15.5">
      <c r="A30" s="4"/>
      <c r="B30" s="4"/>
      <c r="C30" s="4"/>
      <c r="D30" s="4"/>
      <c r="E30" s="4"/>
      <c r="F30" s="4"/>
      <c r="G30" s="14"/>
      <c r="H30" s="15"/>
      <c r="I30" s="15"/>
      <c r="J30" s="4"/>
      <c r="K30" s="4"/>
      <c r="L30" s="4"/>
      <c r="M30" s="4"/>
      <c r="N30" s="4"/>
      <c r="O30" s="4"/>
      <c r="P30" s="4"/>
      <c r="Q30" s="4"/>
      <c r="R30" s="4"/>
      <c r="S30" s="4"/>
      <c r="T30" s="4"/>
      <c r="U30" s="4"/>
      <c r="V30" s="4"/>
      <c r="W30" s="4"/>
      <c r="X30" s="4"/>
    </row>
    <row r="31" ht="15.5">
      <c r="A31" s="4"/>
      <c r="B31" s="4"/>
      <c r="C31" s="4"/>
      <c r="D31" s="4"/>
      <c r="E31" s="4"/>
      <c r="F31" s="4"/>
      <c r="G31" s="14"/>
      <c r="H31" s="15"/>
      <c r="I31" s="15"/>
      <c r="J31" s="4"/>
      <c r="K31" s="4"/>
      <c r="L31" s="4"/>
      <c r="M31" s="4"/>
      <c r="N31" s="4"/>
      <c r="O31" s="4"/>
      <c r="P31" s="4"/>
      <c r="Q31" s="4"/>
      <c r="R31" s="4"/>
      <c r="S31" s="4"/>
      <c r="T31" s="4"/>
      <c r="U31" s="4"/>
      <c r="V31" s="4"/>
      <c r="W31" s="4"/>
      <c r="X31" s="4"/>
    </row>
    <row r="32" ht="15.5">
      <c r="A32" s="4"/>
      <c r="B32" s="4"/>
      <c r="C32" s="4"/>
      <c r="D32" s="4"/>
      <c r="E32" s="4"/>
      <c r="F32" s="4"/>
      <c r="G32" s="14"/>
      <c r="H32" s="15"/>
      <c r="I32" s="15"/>
      <c r="J32" s="4"/>
      <c r="K32" s="4"/>
      <c r="L32" s="4"/>
      <c r="M32" s="4"/>
      <c r="N32" s="4"/>
      <c r="O32" s="4"/>
      <c r="P32" s="4"/>
      <c r="Q32" s="4"/>
      <c r="R32" s="4"/>
      <c r="S32" s="4"/>
      <c r="T32" s="4"/>
      <c r="U32" s="4"/>
      <c r="V32" s="4"/>
      <c r="W32" s="4"/>
      <c r="X32" s="4"/>
    </row>
    <row r="33" ht="15.5">
      <c r="A33" s="4"/>
      <c r="B33" s="4"/>
      <c r="C33" s="4"/>
      <c r="D33" s="4"/>
      <c r="E33" s="4"/>
      <c r="F33" s="4"/>
      <c r="G33" s="14"/>
      <c r="H33" s="15"/>
      <c r="I33" s="15"/>
      <c r="J33" s="4"/>
      <c r="K33" s="4"/>
      <c r="L33" s="4"/>
      <c r="M33" s="4"/>
      <c r="N33" s="4"/>
      <c r="O33" s="4"/>
      <c r="P33" s="4"/>
      <c r="Q33" s="4"/>
      <c r="R33" s="4"/>
      <c r="S33" s="4"/>
      <c r="T33" s="4"/>
      <c r="U33" s="4"/>
      <c r="V33" s="4"/>
      <c r="W33" s="4"/>
      <c r="X33" s="4"/>
    </row>
    <row r="34" ht="15.5">
      <c r="A34" s="4"/>
      <c r="B34" s="4"/>
      <c r="C34" s="4"/>
      <c r="D34" s="4"/>
      <c r="E34" s="4"/>
      <c r="F34" s="4"/>
      <c r="G34" s="14"/>
      <c r="H34" s="15"/>
      <c r="I34" s="15"/>
      <c r="J34" s="4"/>
      <c r="K34" s="4"/>
      <c r="L34" s="4"/>
      <c r="M34" s="4"/>
      <c r="N34" s="4"/>
      <c r="O34" s="4"/>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sheetData>
  <autoFilter ref="A13:O14"/>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15:E15"/>
    <mergeCell ref="F15:O15"/>
    <mergeCell ref="A16:E16"/>
    <mergeCell ref="F16:O16"/>
    <mergeCell ref="A17:E17"/>
    <mergeCell ref="F17:O17"/>
    <mergeCell ref="A18:E18"/>
    <mergeCell ref="F18:O18"/>
    <mergeCell ref="A19:E19"/>
    <mergeCell ref="F19:O19"/>
    <mergeCell ref="B22:O22"/>
    <mergeCell ref="B23:O23"/>
    <mergeCell ref="B24:O24"/>
    <mergeCell ref="B25:O25"/>
    <mergeCell ref="B26:O26"/>
    <mergeCell ref="B27:O27"/>
    <mergeCell ref="B28:O28"/>
    <mergeCell ref="B29:O29"/>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Yurii KOVAL</cp:lastModifiedBy>
  <cp:revision>1</cp:revision>
  <dcterms:created xsi:type="dcterms:W3CDTF">2024-06-06T13:24:24Z</dcterms:created>
  <dcterms:modified xsi:type="dcterms:W3CDTF">2026-07-30T09:04:44Z</dcterms:modified>
</cp:coreProperties>
</file>